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IBANA\PRESUPUESTOS\ACUEDUCTO\"/>
    </mc:Choice>
  </mc:AlternateContent>
  <bookViews>
    <workbookView visibility="hidden" xWindow="120" yWindow="135" windowWidth="18915" windowHeight="7425" activeTab="1"/>
  </bookViews>
  <sheets>
    <sheet name="CANTIDADES" sheetId="2" r:id="rId1"/>
    <sheet name="PRESUPUESTO" sheetId="1" r:id="rId2"/>
  </sheets>
  <calcPr calcId="152511"/>
</workbook>
</file>

<file path=xl/calcChain.xml><?xml version="1.0" encoding="utf-8"?>
<calcChain xmlns="http://schemas.openxmlformats.org/spreadsheetml/2006/main">
  <c r="G21" i="1" l="1"/>
  <c r="L25" i="2" l="1"/>
  <c r="E17" i="1"/>
  <c r="G17" i="1" s="1"/>
  <c r="I25" i="2"/>
  <c r="F25" i="2"/>
  <c r="F27" i="2" s="1"/>
  <c r="E18" i="1" s="1"/>
  <c r="G18" i="1" s="1"/>
  <c r="I12" i="2"/>
  <c r="I13" i="2" s="1"/>
  <c r="I14" i="2" s="1"/>
  <c r="I15" i="2" s="1"/>
  <c r="I17" i="2" s="1"/>
  <c r="K19" i="2" s="1"/>
  <c r="E14" i="1" s="1"/>
  <c r="G14" i="1" s="1"/>
  <c r="I11" i="2"/>
  <c r="I10" i="2"/>
  <c r="L11" i="2"/>
  <c r="L12" i="2" s="1"/>
  <c r="L13" i="2" s="1"/>
  <c r="L10" i="2"/>
  <c r="F14" i="2"/>
  <c r="F9" i="2"/>
  <c r="F15" i="2" s="1"/>
  <c r="E12" i="1" s="1"/>
  <c r="G12" i="1" s="1"/>
  <c r="G25" i="1"/>
  <c r="G24" i="1"/>
  <c r="G23" i="1"/>
  <c r="G22" i="1"/>
  <c r="G20" i="1"/>
  <c r="G10" i="1"/>
  <c r="I29" i="2" l="1"/>
  <c r="E16" i="1"/>
  <c r="G16" i="1" s="1"/>
  <c r="G26" i="1" s="1"/>
  <c r="G27" i="1" s="1"/>
  <c r="G28" i="1" s="1"/>
</calcChain>
</file>

<file path=xl/sharedStrings.xml><?xml version="1.0" encoding="utf-8"?>
<sst xmlns="http://schemas.openxmlformats.org/spreadsheetml/2006/main" count="96" uniqueCount="70">
  <si>
    <t>ITEM</t>
  </si>
  <si>
    <t>DESCRIPCION</t>
  </si>
  <si>
    <t>UND.</t>
  </si>
  <si>
    <t>CANTIDAD</t>
  </si>
  <si>
    <t>V/UNITARIO</t>
  </si>
  <si>
    <t xml:space="preserve">VALOR TOTAL </t>
  </si>
  <si>
    <t>1.</t>
  </si>
  <si>
    <t xml:space="preserve"> PRELIMINARES</t>
  </si>
  <si>
    <t>1.1</t>
  </si>
  <si>
    <t>Localización y Replanteo</t>
  </si>
  <si>
    <t>m2</t>
  </si>
  <si>
    <t xml:space="preserve">EXCAVACION </t>
  </si>
  <si>
    <t>excavación manual</t>
  </si>
  <si>
    <t>m3</t>
  </si>
  <si>
    <t>REFUERZO</t>
  </si>
  <si>
    <t>suministro figurada y amarre de acero 240 Mpa</t>
  </si>
  <si>
    <t>Kg</t>
  </si>
  <si>
    <t xml:space="preserve">CONCRETO </t>
  </si>
  <si>
    <t xml:space="preserve">Concreto simple 21 Mpa impermeabilizado para tapas </t>
  </si>
  <si>
    <t xml:space="preserve">Concreto simple 21 Mpa impermeabilizado para pisos </t>
  </si>
  <si>
    <t xml:space="preserve">concreto impermeabilizado para muros tanque </t>
  </si>
  <si>
    <t xml:space="preserve">SUMINISTRO DE TUBERIAS Y ACCESORIOS </t>
  </si>
  <si>
    <t>Suministro e instalacion de tuberia pvc presion D=2¨</t>
  </si>
  <si>
    <t>ml</t>
  </si>
  <si>
    <t>codo pvc 90° RDE 21 D=2¨</t>
  </si>
  <si>
    <t>und</t>
  </si>
  <si>
    <t xml:space="preserve">suministro e instalacion caja para valvulas tipo chorote </t>
  </si>
  <si>
    <t xml:space="preserve">suministro e instalacion registro de bola D=2¨ </t>
  </si>
  <si>
    <t>union pvc mecanica  D=2¨</t>
  </si>
  <si>
    <t>TOTAL COSTO DIRECTO</t>
  </si>
  <si>
    <t xml:space="preserve"> COSTOS INDIRECTOS AIU</t>
  </si>
  <si>
    <t>TOTAL</t>
  </si>
  <si>
    <t>LARGO</t>
  </si>
  <si>
    <t>ANCHO</t>
  </si>
  <si>
    <t>ALTO</t>
  </si>
  <si>
    <t>EXCAVACION</t>
  </si>
  <si>
    <t>VOLUMEN</t>
  </si>
  <si>
    <t xml:space="preserve">ANCHO </t>
  </si>
  <si>
    <t xml:space="preserve">LARGO </t>
  </si>
  <si>
    <t>VOLUMEN TOTAL</t>
  </si>
  <si>
    <t>ACERO MUROS</t>
  </si>
  <si>
    <t>ESPACIO</t>
  </si>
  <si>
    <t>CANT LARGO</t>
  </si>
  <si>
    <t>CANT ALTO</t>
  </si>
  <si>
    <t>ML ALTO</t>
  </si>
  <si>
    <t>ML LARGO</t>
  </si>
  <si>
    <t>TOTAL ML</t>
  </si>
  <si>
    <t>TOTAL MUROS</t>
  </si>
  <si>
    <t>PESO 1/2"</t>
  </si>
  <si>
    <t>total Kg</t>
  </si>
  <si>
    <t>ACERO PLACAS</t>
  </si>
  <si>
    <t>largo</t>
  </si>
  <si>
    <t>ancho</t>
  </si>
  <si>
    <t>total ml</t>
  </si>
  <si>
    <t>espacio</t>
  </si>
  <si>
    <t>can largo</t>
  </si>
  <si>
    <t>peso Kg</t>
  </si>
  <si>
    <t>TOTAL ACERO</t>
  </si>
  <si>
    <t>CONCRETO MUROS</t>
  </si>
  <si>
    <t>ESPESOR</t>
  </si>
  <si>
    <t>CANTIDAD MR</t>
  </si>
  <si>
    <t>VOLUMEN TTL</t>
  </si>
  <si>
    <t>CONCRETO PISO</t>
  </si>
  <si>
    <t>LADO 1</t>
  </si>
  <si>
    <t>LADO 2</t>
  </si>
  <si>
    <t>CONCRETO TAPA</t>
  </si>
  <si>
    <t>TOTAL CONCRETO</t>
  </si>
  <si>
    <t xml:space="preserve">PRESUPUESTO TANQUE </t>
  </si>
  <si>
    <t>Adaptador pvc D=2"</t>
  </si>
  <si>
    <t>CANTIDADES TANQUE DE ALMACENAMIENTO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</si>
</sst>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/>
    <xf numFmtId="0" fontId="2" fillId="0" borderId="1" xfId="0" applyFont="1" applyBorder="1"/>
    <xf numFmtId="0" fontId="0" fillId="3" borderId="1" xfId="0" applyFill="1" applyBorder="1"/>
    <xf numFmtId="164" fontId="0" fillId="0" borderId="0" xfId="0" applyNumberFormat="1"/>
    <xf numFmtId="0" fontId="3" fillId="2" borderId="2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0" fillId="0" borderId="2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25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4" fontId="0" fillId="0" borderId="25" xfId="1" applyFont="1" applyBorder="1" applyAlignment="1">
      <alignment horizontal="center" vertical="center"/>
    </xf>
    <xf numFmtId="164" fontId="0" fillId="0" borderId="2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5" xfId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164" fontId="0" fillId="0" borderId="17" xfId="1" applyFont="1" applyBorder="1" applyAlignment="1">
      <alignment horizontal="center" vertical="center"/>
    </xf>
    <xf numFmtId="164" fontId="0" fillId="0" borderId="18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2" fontId="0" fillId="0" borderId="19" xfId="0" applyNumberFormat="1" applyFont="1" applyBorder="1" applyAlignment="1">
      <alignment horizontal="center" vertical="center"/>
    </xf>
    <xf numFmtId="164" fontId="0" fillId="0" borderId="4" xfId="1" applyFont="1" applyBorder="1" applyAlignment="1">
      <alignment horizontal="center" vertical="center"/>
    </xf>
    <xf numFmtId="164" fontId="0" fillId="0" borderId="19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/>
    </xf>
    <xf numFmtId="2" fontId="0" fillId="0" borderId="20" xfId="0" applyNumberFormat="1" applyFont="1" applyBorder="1" applyAlignment="1">
      <alignment horizontal="center" vertical="center"/>
    </xf>
    <xf numFmtId="164" fontId="0" fillId="0" borderId="29" xfId="1" applyFont="1" applyBorder="1" applyAlignment="1">
      <alignment horizontal="center" vertical="center"/>
    </xf>
    <xf numFmtId="164" fontId="0" fillId="0" borderId="20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164" fontId="0" fillId="0" borderId="31" xfId="1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 wrapText="1"/>
    </xf>
    <xf numFmtId="2" fontId="0" fillId="0" borderId="27" xfId="0" applyNumberFormat="1" applyFont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/>
    </xf>
    <xf numFmtId="164" fontId="0" fillId="0" borderId="32" xfId="1" applyFont="1" applyFill="1" applyBorder="1" applyAlignment="1">
      <alignment horizontal="center" vertical="center"/>
    </xf>
    <xf numFmtId="164" fontId="0" fillId="0" borderId="20" xfId="0" applyNumberFormat="1" applyFont="1" applyFill="1" applyBorder="1" applyAlignment="1">
      <alignment horizontal="center" vertical="center"/>
    </xf>
    <xf numFmtId="164" fontId="0" fillId="2" borderId="27" xfId="0" applyNumberFormat="1" applyFont="1" applyFill="1" applyBorder="1"/>
    <xf numFmtId="164" fontId="0" fillId="2" borderId="19" xfId="0" applyNumberFormat="1" applyFont="1" applyFill="1" applyBorder="1" applyAlignment="1">
      <alignment horizontal="center" vertical="center"/>
    </xf>
    <xf numFmtId="164" fontId="0" fillId="2" borderId="20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zoomScale="80" zoomScaleNormal="80" workbookViewId="0">
      <selection activeCell="P13" sqref="P13"/>
    </sheetView>
  </sheetViews>
  <sheetFormatPr baseColWidth="10" defaultRowHeight="15" x14ac:dyDescent="0.25"/>
  <cols>
    <col min="8" max="8" width="16.85546875" customWidth="1"/>
    <col min="10" max="10" width="13.28515625" customWidth="1"/>
  </cols>
  <sheetData>
    <row r="1" spans="2:12" ht="15.75" thickBot="1" x14ac:dyDescent="0.3"/>
    <row r="2" spans="2:12" x14ac:dyDescent="0.25">
      <c r="E2" s="30" t="s">
        <v>69</v>
      </c>
      <c r="F2" s="31"/>
      <c r="G2" s="31"/>
      <c r="H2" s="31"/>
      <c r="I2" s="31"/>
      <c r="J2" s="31"/>
      <c r="K2" s="31"/>
      <c r="L2" s="32"/>
    </row>
    <row r="3" spans="2:12" ht="15.75" thickBot="1" x14ac:dyDescent="0.3">
      <c r="E3" s="33"/>
      <c r="F3" s="34"/>
      <c r="G3" s="34"/>
      <c r="H3" s="34"/>
      <c r="I3" s="34"/>
      <c r="J3" s="34"/>
      <c r="K3" s="34"/>
      <c r="L3" s="35"/>
    </row>
    <row r="5" spans="2:12" x14ac:dyDescent="0.25">
      <c r="B5" s="2" t="s">
        <v>32</v>
      </c>
      <c r="C5" s="2">
        <v>3</v>
      </c>
      <c r="E5" s="14" t="s">
        <v>35</v>
      </c>
      <c r="F5" s="14"/>
      <c r="H5" s="14" t="s">
        <v>40</v>
      </c>
      <c r="I5" s="14"/>
      <c r="K5" s="14" t="s">
        <v>50</v>
      </c>
      <c r="L5" s="14"/>
    </row>
    <row r="6" spans="2:12" x14ac:dyDescent="0.25">
      <c r="B6" s="2" t="s">
        <v>33</v>
      </c>
      <c r="C6" s="2">
        <v>3</v>
      </c>
      <c r="E6" s="2" t="s">
        <v>34</v>
      </c>
      <c r="F6" s="1">
        <v>1.2</v>
      </c>
      <c r="H6" s="2" t="s">
        <v>3</v>
      </c>
      <c r="I6" s="1">
        <v>4</v>
      </c>
      <c r="K6" s="2" t="s">
        <v>3</v>
      </c>
      <c r="L6" s="1">
        <v>2</v>
      </c>
    </row>
    <row r="7" spans="2:12" x14ac:dyDescent="0.25">
      <c r="B7" s="2" t="s">
        <v>34</v>
      </c>
      <c r="C7" s="2">
        <v>2.35</v>
      </c>
      <c r="E7" s="2" t="s">
        <v>32</v>
      </c>
      <c r="F7" s="1">
        <v>3.5</v>
      </c>
      <c r="H7" s="2" t="s">
        <v>34</v>
      </c>
      <c r="I7" s="1">
        <v>2</v>
      </c>
      <c r="K7" s="2" t="s">
        <v>51</v>
      </c>
      <c r="L7" s="1">
        <v>3</v>
      </c>
    </row>
    <row r="8" spans="2:12" x14ac:dyDescent="0.25">
      <c r="E8" s="2" t="s">
        <v>33</v>
      </c>
      <c r="F8" s="1">
        <v>3.5</v>
      </c>
      <c r="H8" s="2" t="s">
        <v>32</v>
      </c>
      <c r="I8" s="1">
        <v>3</v>
      </c>
      <c r="K8" s="2" t="s">
        <v>52</v>
      </c>
      <c r="L8" s="1">
        <v>3</v>
      </c>
    </row>
    <row r="9" spans="2:12" x14ac:dyDescent="0.25">
      <c r="E9" s="2" t="s">
        <v>36</v>
      </c>
      <c r="F9" s="1">
        <f>+F8*F7*F6</f>
        <v>14.7</v>
      </c>
      <c r="H9" s="2" t="s">
        <v>41</v>
      </c>
      <c r="I9" s="1">
        <v>0.2</v>
      </c>
      <c r="K9" s="2" t="s">
        <v>54</v>
      </c>
      <c r="L9" s="1">
        <v>0.2</v>
      </c>
    </row>
    <row r="10" spans="2:12" x14ac:dyDescent="0.25">
      <c r="E10" s="15"/>
      <c r="F10" s="16"/>
      <c r="H10" s="2" t="s">
        <v>43</v>
      </c>
      <c r="I10" s="1">
        <f>+I7/I9</f>
        <v>10</v>
      </c>
      <c r="K10" s="2" t="s">
        <v>55</v>
      </c>
      <c r="L10" s="1">
        <f>+L7/L9</f>
        <v>15</v>
      </c>
    </row>
    <row r="11" spans="2:12" x14ac:dyDescent="0.25">
      <c r="E11" s="2" t="s">
        <v>37</v>
      </c>
      <c r="F11" s="1">
        <v>0.8</v>
      </c>
      <c r="H11" s="2" t="s">
        <v>44</v>
      </c>
      <c r="I11" s="1">
        <f>+I10*I8</f>
        <v>30</v>
      </c>
      <c r="K11" s="2" t="s">
        <v>23</v>
      </c>
      <c r="L11" s="1">
        <f>+L10*L7</f>
        <v>45</v>
      </c>
    </row>
    <row r="12" spans="2:12" x14ac:dyDescent="0.25">
      <c r="E12" s="2" t="s">
        <v>38</v>
      </c>
      <c r="F12" s="1">
        <v>0.8</v>
      </c>
      <c r="H12" s="2" t="s">
        <v>42</v>
      </c>
      <c r="I12" s="1">
        <f>+I8/I9</f>
        <v>15</v>
      </c>
      <c r="K12" s="2" t="s">
        <v>53</v>
      </c>
      <c r="L12" s="1">
        <f>+L11*4</f>
        <v>180</v>
      </c>
    </row>
    <row r="13" spans="2:12" x14ac:dyDescent="0.25">
      <c r="E13" s="2" t="s">
        <v>34</v>
      </c>
      <c r="F13" s="1">
        <v>0.5</v>
      </c>
      <c r="H13" s="2" t="s">
        <v>45</v>
      </c>
      <c r="I13" s="1">
        <f>+I12*I7</f>
        <v>30</v>
      </c>
      <c r="K13" s="2" t="s">
        <v>56</v>
      </c>
      <c r="L13" s="1">
        <f>+L12*I16</f>
        <v>178.92</v>
      </c>
    </row>
    <row r="14" spans="2:12" x14ac:dyDescent="0.25">
      <c r="E14" s="2" t="s">
        <v>36</v>
      </c>
      <c r="F14" s="1">
        <f>+F13*F12*F11</f>
        <v>0.32000000000000006</v>
      </c>
      <c r="H14" s="2" t="s">
        <v>46</v>
      </c>
      <c r="I14" s="1">
        <f>+I13+I11</f>
        <v>60</v>
      </c>
    </row>
    <row r="15" spans="2:12" x14ac:dyDescent="0.25">
      <c r="E15" s="2" t="s">
        <v>39</v>
      </c>
      <c r="F15" s="1">
        <f>+F9+F14</f>
        <v>15.02</v>
      </c>
      <c r="H15" s="2" t="s">
        <v>47</v>
      </c>
      <c r="I15" s="1">
        <f>+I14*4</f>
        <v>240</v>
      </c>
    </row>
    <row r="16" spans="2:12" x14ac:dyDescent="0.25">
      <c r="H16" s="3" t="s">
        <v>48</v>
      </c>
      <c r="I16" s="2">
        <v>0.99399999999999999</v>
      </c>
    </row>
    <row r="17" spans="5:12" x14ac:dyDescent="0.25">
      <c r="H17" s="4" t="s">
        <v>49</v>
      </c>
      <c r="I17" s="5">
        <f>+I16*I15</f>
        <v>238.56</v>
      </c>
    </row>
    <row r="19" spans="5:12" x14ac:dyDescent="0.25">
      <c r="J19" s="6" t="s">
        <v>57</v>
      </c>
      <c r="K19" s="6">
        <f>+I17+L13</f>
        <v>417.48</v>
      </c>
    </row>
    <row r="21" spans="5:12" x14ac:dyDescent="0.25">
      <c r="E21" s="14" t="s">
        <v>58</v>
      </c>
      <c r="F21" s="14"/>
      <c r="H21" s="14" t="s">
        <v>62</v>
      </c>
      <c r="I21" s="14"/>
      <c r="K21" s="14" t="s">
        <v>65</v>
      </c>
      <c r="L21" s="14"/>
    </row>
    <row r="22" spans="5:12" x14ac:dyDescent="0.25">
      <c r="E22" s="2" t="s">
        <v>34</v>
      </c>
      <c r="F22" s="1">
        <v>2</v>
      </c>
      <c r="H22" s="2" t="s">
        <v>63</v>
      </c>
      <c r="I22" s="2">
        <v>3</v>
      </c>
      <c r="K22" s="2" t="s">
        <v>63</v>
      </c>
      <c r="L22" s="2">
        <v>3</v>
      </c>
    </row>
    <row r="23" spans="5:12" x14ac:dyDescent="0.25">
      <c r="E23" s="2" t="s">
        <v>33</v>
      </c>
      <c r="F23" s="1">
        <v>3</v>
      </c>
      <c r="H23" s="2" t="s">
        <v>64</v>
      </c>
      <c r="I23" s="2">
        <v>3</v>
      </c>
      <c r="K23" s="2" t="s">
        <v>64</v>
      </c>
      <c r="L23" s="2">
        <v>3</v>
      </c>
    </row>
    <row r="24" spans="5:12" x14ac:dyDescent="0.25">
      <c r="E24" s="2" t="s">
        <v>59</v>
      </c>
      <c r="F24" s="1">
        <v>0.2</v>
      </c>
      <c r="H24" s="2" t="s">
        <v>59</v>
      </c>
      <c r="I24" s="2">
        <v>0.2</v>
      </c>
      <c r="K24" s="2" t="s">
        <v>59</v>
      </c>
      <c r="L24" s="2">
        <v>0.15</v>
      </c>
    </row>
    <row r="25" spans="5:12" x14ac:dyDescent="0.25">
      <c r="E25" s="2" t="s">
        <v>36</v>
      </c>
      <c r="F25" s="1">
        <f>+F24*F23*F22</f>
        <v>1.2000000000000002</v>
      </c>
      <c r="H25" s="2" t="s">
        <v>36</v>
      </c>
      <c r="I25" s="2">
        <f>+I24*I23*I22</f>
        <v>1.8000000000000003</v>
      </c>
      <c r="K25" s="2" t="s">
        <v>36</v>
      </c>
      <c r="L25" s="2">
        <f>+L24*L23*L22</f>
        <v>1.3499999999999999</v>
      </c>
    </row>
    <row r="26" spans="5:12" x14ac:dyDescent="0.25">
      <c r="E26" s="2" t="s">
        <v>60</v>
      </c>
      <c r="F26" s="1">
        <v>4</v>
      </c>
    </row>
    <row r="27" spans="5:12" x14ac:dyDescent="0.25">
      <c r="E27" s="2" t="s">
        <v>61</v>
      </c>
      <c r="F27" s="1">
        <f>+F26*F25</f>
        <v>4.8000000000000007</v>
      </c>
    </row>
    <row r="29" spans="5:12" x14ac:dyDescent="0.25">
      <c r="H29" s="6" t="s">
        <v>66</v>
      </c>
      <c r="I29" s="6">
        <f>+L25+I25+F27</f>
        <v>7.9500000000000011</v>
      </c>
    </row>
  </sheetData>
  <mergeCells count="8">
    <mergeCell ref="E2:L3"/>
    <mergeCell ref="E5:F5"/>
    <mergeCell ref="E10:F10"/>
    <mergeCell ref="H5:I5"/>
    <mergeCell ref="K5:L5"/>
    <mergeCell ref="E21:F21"/>
    <mergeCell ref="H21:I21"/>
    <mergeCell ref="K21:L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8"/>
  <sheetViews>
    <sheetView tabSelected="1" topLeftCell="A7" zoomScale="70" zoomScaleNormal="70" zoomScaleSheetLayoutView="110" workbookViewId="0">
      <selection activeCell="I16" sqref="I16"/>
    </sheetView>
  </sheetViews>
  <sheetFormatPr baseColWidth="10" defaultRowHeight="15" x14ac:dyDescent="0.25"/>
  <cols>
    <col min="3" max="3" width="33.5703125" customWidth="1"/>
    <col min="5" max="5" width="13.85546875" customWidth="1"/>
    <col min="6" max="6" width="18.85546875" customWidth="1"/>
    <col min="7" max="7" width="20.85546875" customWidth="1"/>
    <col min="9" max="9" width="14.140625" bestFit="1" customWidth="1"/>
  </cols>
  <sheetData>
    <row r="3" spans="2:7" ht="15.75" thickBot="1" x14ac:dyDescent="0.3"/>
    <row r="4" spans="2:7" x14ac:dyDescent="0.25">
      <c r="B4" s="17" t="s">
        <v>67</v>
      </c>
      <c r="C4" s="18"/>
      <c r="D4" s="18"/>
      <c r="E4" s="18"/>
      <c r="F4" s="18"/>
      <c r="G4" s="19"/>
    </row>
    <row r="5" spans="2:7" ht="15.75" thickBot="1" x14ac:dyDescent="0.3">
      <c r="B5" s="20"/>
      <c r="C5" s="21"/>
      <c r="D5" s="21"/>
      <c r="E5" s="21"/>
      <c r="F5" s="21"/>
      <c r="G5" s="22"/>
    </row>
    <row r="7" spans="2:7" ht="15.75" thickBot="1" x14ac:dyDescent="0.3"/>
    <row r="8" spans="2:7" ht="38.25" customHeight="1" thickBot="1" x14ac:dyDescent="0.3">
      <c r="B8" s="8" t="s">
        <v>0</v>
      </c>
      <c r="C8" s="9" t="s">
        <v>1</v>
      </c>
      <c r="D8" s="10" t="s">
        <v>2</v>
      </c>
      <c r="E8" s="11" t="s">
        <v>3</v>
      </c>
      <c r="F8" s="12" t="s">
        <v>4</v>
      </c>
      <c r="G8" s="11" t="s">
        <v>5</v>
      </c>
    </row>
    <row r="9" spans="2:7" ht="20.25" customHeight="1" thickBot="1" x14ac:dyDescent="0.3">
      <c r="B9" s="36" t="s">
        <v>6</v>
      </c>
      <c r="C9" s="37" t="s">
        <v>7</v>
      </c>
      <c r="D9" s="38"/>
      <c r="E9" s="38"/>
      <c r="F9" s="38"/>
      <c r="G9" s="39"/>
    </row>
    <row r="10" spans="2:7" ht="15.75" thickBot="1" x14ac:dyDescent="0.3">
      <c r="B10" s="40" t="s">
        <v>8</v>
      </c>
      <c r="C10" s="41" t="s">
        <v>9</v>
      </c>
      <c r="D10" s="42" t="s">
        <v>10</v>
      </c>
      <c r="E10" s="43">
        <v>35</v>
      </c>
      <c r="F10" s="44">
        <v>4132</v>
      </c>
      <c r="G10" s="45">
        <f>F10*E10</f>
        <v>144620</v>
      </c>
    </row>
    <row r="11" spans="2:7" ht="20.25" customHeight="1" thickBot="1" x14ac:dyDescent="0.3">
      <c r="B11" s="46">
        <v>2</v>
      </c>
      <c r="C11" s="38" t="s">
        <v>11</v>
      </c>
      <c r="D11" s="38"/>
      <c r="E11" s="38"/>
      <c r="F11" s="38"/>
      <c r="G11" s="39"/>
    </row>
    <row r="12" spans="2:7" ht="15.75" thickBot="1" x14ac:dyDescent="0.3">
      <c r="B12" s="42">
        <v>2.1</v>
      </c>
      <c r="C12" s="41" t="s">
        <v>12</v>
      </c>
      <c r="D12" s="47" t="s">
        <v>13</v>
      </c>
      <c r="E12" s="43">
        <f>+CANTIDADES!F15</f>
        <v>15.02</v>
      </c>
      <c r="F12" s="48">
        <v>54229</v>
      </c>
      <c r="G12" s="45">
        <f t="shared" ref="G12:G18" si="0">F12*E12</f>
        <v>814519.58</v>
      </c>
    </row>
    <row r="13" spans="2:7" ht="19.5" customHeight="1" thickBot="1" x14ac:dyDescent="0.3">
      <c r="B13" s="46">
        <v>3</v>
      </c>
      <c r="C13" s="38" t="s">
        <v>14</v>
      </c>
      <c r="D13" s="38"/>
      <c r="E13" s="38"/>
      <c r="F13" s="38"/>
      <c r="G13" s="39"/>
    </row>
    <row r="14" spans="2:7" ht="28.5" customHeight="1" thickBot="1" x14ac:dyDescent="0.3">
      <c r="B14" s="42">
        <v>3.1</v>
      </c>
      <c r="C14" s="49" t="s">
        <v>15</v>
      </c>
      <c r="D14" s="47" t="s">
        <v>16</v>
      </c>
      <c r="E14" s="43">
        <f>+CANTIDADES!K19</f>
        <v>417.48</v>
      </c>
      <c r="F14" s="48">
        <v>3321</v>
      </c>
      <c r="G14" s="45">
        <f t="shared" si="0"/>
        <v>1386451.08</v>
      </c>
    </row>
    <row r="15" spans="2:7" ht="18.75" customHeight="1" thickBot="1" x14ac:dyDescent="0.3">
      <c r="B15" s="46">
        <v>4</v>
      </c>
      <c r="C15" s="38" t="s">
        <v>17</v>
      </c>
      <c r="D15" s="38"/>
      <c r="E15" s="38"/>
      <c r="F15" s="38"/>
      <c r="G15" s="39"/>
    </row>
    <row r="16" spans="2:7" ht="35.25" customHeight="1" x14ac:dyDescent="0.25">
      <c r="B16" s="50">
        <v>4.0999999999999996</v>
      </c>
      <c r="C16" s="51" t="s">
        <v>18</v>
      </c>
      <c r="D16" s="52" t="s">
        <v>13</v>
      </c>
      <c r="E16" s="53">
        <f>+CANTIDADES!L25</f>
        <v>1.3499999999999999</v>
      </c>
      <c r="F16" s="54">
        <v>746988</v>
      </c>
      <c r="G16" s="55">
        <f t="shared" si="0"/>
        <v>1008433.7999999999</v>
      </c>
    </row>
    <row r="17" spans="2:9" ht="36" customHeight="1" x14ac:dyDescent="0.25">
      <c r="B17" s="56">
        <v>4.2</v>
      </c>
      <c r="C17" s="57" t="s">
        <v>19</v>
      </c>
      <c r="D17" s="58" t="s">
        <v>13</v>
      </c>
      <c r="E17" s="59">
        <f>+CANTIDADES!I25</f>
        <v>1.8000000000000003</v>
      </c>
      <c r="F17" s="60">
        <v>661550</v>
      </c>
      <c r="G17" s="61">
        <f t="shared" si="0"/>
        <v>1190790.0000000002</v>
      </c>
      <c r="I17" s="7"/>
    </row>
    <row r="18" spans="2:9" ht="28.5" customHeight="1" thickBot="1" x14ac:dyDescent="0.3">
      <c r="B18" s="40">
        <v>4.3</v>
      </c>
      <c r="C18" s="62" t="s">
        <v>20</v>
      </c>
      <c r="D18" s="63" t="s">
        <v>13</v>
      </c>
      <c r="E18" s="64">
        <f>+CANTIDADES!F27</f>
        <v>4.8000000000000007</v>
      </c>
      <c r="F18" s="65">
        <v>661550</v>
      </c>
      <c r="G18" s="66">
        <f t="shared" si="0"/>
        <v>3175440.0000000005</v>
      </c>
    </row>
    <row r="19" spans="2:9" ht="30.75" customHeight="1" thickBot="1" x14ac:dyDescent="0.3">
      <c r="B19" s="46">
        <v>5</v>
      </c>
      <c r="C19" s="67" t="s">
        <v>21</v>
      </c>
      <c r="D19" s="67"/>
      <c r="E19" s="67"/>
      <c r="F19" s="67"/>
      <c r="G19" s="68"/>
    </row>
    <row r="20" spans="2:9" ht="30" x14ac:dyDescent="0.25">
      <c r="B20" s="69">
        <v>5.0999999999999996</v>
      </c>
      <c r="C20" s="51" t="s">
        <v>22</v>
      </c>
      <c r="D20" s="70" t="s">
        <v>23</v>
      </c>
      <c r="E20" s="53">
        <v>2.5</v>
      </c>
      <c r="F20" s="71">
        <v>23103</v>
      </c>
      <c r="G20" s="55">
        <f t="shared" ref="G20:G25" si="1">F20*E20</f>
        <v>57757.5</v>
      </c>
    </row>
    <row r="21" spans="2:9" x14ac:dyDescent="0.25">
      <c r="B21" s="50"/>
      <c r="C21" s="72" t="s">
        <v>68</v>
      </c>
      <c r="D21" s="52" t="s">
        <v>25</v>
      </c>
      <c r="E21" s="73">
        <v>3</v>
      </c>
      <c r="F21" s="54">
        <v>7145</v>
      </c>
      <c r="G21" s="74">
        <f t="shared" si="1"/>
        <v>21435</v>
      </c>
    </row>
    <row r="22" spans="2:9" x14ac:dyDescent="0.25">
      <c r="B22" s="56">
        <v>5.2</v>
      </c>
      <c r="C22" s="57" t="s">
        <v>24</v>
      </c>
      <c r="D22" s="58" t="s">
        <v>25</v>
      </c>
      <c r="E22" s="59">
        <v>4</v>
      </c>
      <c r="F22" s="60">
        <v>11300</v>
      </c>
      <c r="G22" s="61">
        <f t="shared" si="1"/>
        <v>45200</v>
      </c>
    </row>
    <row r="23" spans="2:9" ht="30" x14ac:dyDescent="0.25">
      <c r="B23" s="56">
        <v>5.3</v>
      </c>
      <c r="C23" s="57" t="s">
        <v>26</v>
      </c>
      <c r="D23" s="58" t="s">
        <v>25</v>
      </c>
      <c r="E23" s="59">
        <v>2</v>
      </c>
      <c r="F23" s="60">
        <v>144020</v>
      </c>
      <c r="G23" s="61">
        <f t="shared" si="1"/>
        <v>288040</v>
      </c>
    </row>
    <row r="24" spans="2:9" ht="30" x14ac:dyDescent="0.25">
      <c r="B24" s="56">
        <v>5.4</v>
      </c>
      <c r="C24" s="57" t="s">
        <v>27</v>
      </c>
      <c r="D24" s="58" t="s">
        <v>25</v>
      </c>
      <c r="E24" s="59">
        <v>1</v>
      </c>
      <c r="F24" s="60">
        <v>102063</v>
      </c>
      <c r="G24" s="61">
        <f t="shared" si="1"/>
        <v>102063</v>
      </c>
    </row>
    <row r="25" spans="2:9" ht="15.75" thickBot="1" x14ac:dyDescent="0.3">
      <c r="B25" s="75">
        <v>5.5</v>
      </c>
      <c r="C25" s="62" t="s">
        <v>28</v>
      </c>
      <c r="D25" s="76" t="s">
        <v>25</v>
      </c>
      <c r="E25" s="77">
        <v>3</v>
      </c>
      <c r="F25" s="78">
        <v>10200</v>
      </c>
      <c r="G25" s="79">
        <f t="shared" si="1"/>
        <v>30600</v>
      </c>
    </row>
    <row r="26" spans="2:9" x14ac:dyDescent="0.25">
      <c r="B26" s="23" t="s">
        <v>29</v>
      </c>
      <c r="C26" s="24"/>
      <c r="D26" s="24"/>
      <c r="E26" s="24"/>
      <c r="F26" s="25"/>
      <c r="G26" s="80">
        <f>SUM(G10:G25)</f>
        <v>8265349.9600000009</v>
      </c>
    </row>
    <row r="27" spans="2:9" x14ac:dyDescent="0.25">
      <c r="B27" s="26" t="s">
        <v>30</v>
      </c>
      <c r="C27" s="14"/>
      <c r="D27" s="14"/>
      <c r="E27" s="14"/>
      <c r="F27" s="13">
        <v>0.25</v>
      </c>
      <c r="G27" s="81">
        <f>G26*F27</f>
        <v>2066337.4900000002</v>
      </c>
    </row>
    <row r="28" spans="2:9" ht="15.75" thickBot="1" x14ac:dyDescent="0.3">
      <c r="B28" s="27" t="s">
        <v>31</v>
      </c>
      <c r="C28" s="28"/>
      <c r="D28" s="28"/>
      <c r="E28" s="28"/>
      <c r="F28" s="29"/>
      <c r="G28" s="82">
        <f>G26+G27</f>
        <v>10331687.450000001</v>
      </c>
    </row>
  </sheetData>
  <mergeCells count="9">
    <mergeCell ref="B4:G5"/>
    <mergeCell ref="B26:F26"/>
    <mergeCell ref="B27:E27"/>
    <mergeCell ref="B28:F28"/>
    <mergeCell ref="C9:G9"/>
    <mergeCell ref="C11:G11"/>
    <mergeCell ref="C13:G13"/>
    <mergeCell ref="C15:G15"/>
    <mergeCell ref="C19:G19"/>
  </mergeCells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fabian</cp:lastModifiedBy>
  <dcterms:created xsi:type="dcterms:W3CDTF">2017-05-22T13:26:37Z</dcterms:created>
  <dcterms:modified xsi:type="dcterms:W3CDTF">2017-08-10T02:17:47Z</dcterms:modified>
</cp:coreProperties>
</file>